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NAZARÉ\"/>
    </mc:Choice>
  </mc:AlternateContent>
  <xr:revisionPtr revIDLastSave="0" documentId="13_ncr:1_{BB736677-8C69-49DF-821B-141F779C46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ronograma" sheetId="1" r:id="rId1"/>
  </sheets>
  <definedNames>
    <definedName name="_xlnm.Print_Area" localSheetId="0">Cronograma!$A$1:$H$19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1" l="1"/>
  <c r="N27" i="1"/>
  <c r="M27" i="1"/>
  <c r="L27" i="1"/>
  <c r="K27" i="1"/>
  <c r="J27" i="1"/>
  <c r="J29" i="1" s="1"/>
  <c r="P25" i="1"/>
  <c r="P23" i="1"/>
  <c r="P21" i="1"/>
  <c r="P18" i="1"/>
  <c r="P15" i="1"/>
  <c r="P13" i="1"/>
  <c r="P11" i="1"/>
  <c r="P9" i="1"/>
  <c r="P7" i="1"/>
  <c r="P5" i="1"/>
  <c r="K29" i="1" l="1"/>
  <c r="L29" i="1" s="1"/>
  <c r="M29" i="1" s="1"/>
  <c r="N29" i="1" s="1"/>
</calcChain>
</file>

<file path=xl/sharedStrings.xml><?xml version="1.0" encoding="utf-8"?>
<sst xmlns="http://schemas.openxmlformats.org/spreadsheetml/2006/main" count="126" uniqueCount="88">
  <si>
    <t>Obra</t>
  </si>
  <si>
    <t>Bancos</t>
  </si>
  <si>
    <t>B.D.I.</t>
  </si>
  <si>
    <t>Encargos Sociais</t>
  </si>
  <si>
    <t>CONSTRUÇÃO  DE ARENINHA NO MUNICÍPIO DE NAZARÉ-BA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</si>
  <si>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</si>
  <si>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</si>
  <si>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</si>
  <si>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</si>
  <si>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</si>
  <si>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</si>
  <si>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</si>
  <si>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</si>
  <si>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</si>
  <si>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</si>
  <si>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</si>
  <si>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</si>
  <si>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</si>
  <si>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CONSTRUÇÃO DE ARENINHA 50X30 NO MUNICÍPIO DE NAZARÉ-BA</t>
  </si>
  <si>
    <t>100,00%
2.005.680,39</t>
  </si>
  <si>
    <t>4,59%
92.062,76</t>
  </si>
  <si>
    <t>15,67%
314.291,12</t>
  </si>
  <si>
    <t>28,17%
564.901,32</t>
  </si>
  <si>
    <t>28,11%
563.867,30</t>
  </si>
  <si>
    <t>23,46%
470.557,90</t>
  </si>
  <si>
    <t xml:space="preserve"> 1.1 </t>
  </si>
  <si>
    <t>ADMINISTRAÇÃO DA OBRA</t>
  </si>
  <si>
    <t>100,00%
127.199,60</t>
  </si>
  <si>
    <t>20,00%
25.439,92</t>
  </si>
  <si>
    <t xml:space="preserve"> 1.2 </t>
  </si>
  <si>
    <t>SERVIÇOS PRELIMINARES</t>
  </si>
  <si>
    <t>100,00%
49.890,36</t>
  </si>
  <si>
    <t/>
  </si>
  <si>
    <t xml:space="preserve"> 1.3 </t>
  </si>
  <si>
    <t>MOVIMENTAÇÃO DE TERRA</t>
  </si>
  <si>
    <t>100,00%
55.774,94</t>
  </si>
  <si>
    <t>30,00%
16.732,48</t>
  </si>
  <si>
    <t>40,00%
22.309,98</t>
  </si>
  <si>
    <t xml:space="preserve"> 1.4 </t>
  </si>
  <si>
    <t>CONTENÇÃO COM MURO DE GABIÃO</t>
  </si>
  <si>
    <t>100,00%
435.195,41</t>
  </si>
  <si>
    <t>30,00%
130.558,62</t>
  </si>
  <si>
    <t>40,00%
174.078,16</t>
  </si>
  <si>
    <t xml:space="preserve"> 1.5 </t>
  </si>
  <si>
    <t>CONSTRUÇÃO DE ALAMBRADO COM ALTURA DE 6,00 M E REDE DE PROTEÇÃO</t>
  </si>
  <si>
    <t>100,00%
535.702,98</t>
  </si>
  <si>
    <t>30,00%
160.710,89</t>
  </si>
  <si>
    <t xml:space="preserve"> 1.6 </t>
  </si>
  <si>
    <t>IMPLANTAÇÃO DE GRAMA SINTÉTICA 50X30M/ DRENAGEM</t>
  </si>
  <si>
    <t>100,00%
647.955,00</t>
  </si>
  <si>
    <t>20,00%
129.591,00</t>
  </si>
  <si>
    <t>30,00%
194.386,50</t>
  </si>
  <si>
    <t xml:space="preserve"> 1.7 </t>
  </si>
  <si>
    <t>SISTEMA DE ILUMINAÇÃO EM LED PARA ARENINHAS - 380/220V</t>
  </si>
  <si>
    <t>100,00%
81.604,54</t>
  </si>
  <si>
    <t>50,00%
40.802,27</t>
  </si>
  <si>
    <t xml:space="preserve"> 1.8 </t>
  </si>
  <si>
    <t>PAVIMENTAÇÃO EM PISO INTERTRAVADO</t>
  </si>
  <si>
    <t>100,00%
59.845,46</t>
  </si>
  <si>
    <t>20,00%
11.969,09</t>
  </si>
  <si>
    <t xml:space="preserve"> 1.9 </t>
  </si>
  <si>
    <t>TOTEM PADRÃO SUDESB</t>
  </si>
  <si>
    <t>100,00%
4.328,10</t>
  </si>
  <si>
    <t xml:space="preserve"> 1.10 </t>
  </si>
  <si>
    <t>LIMPEZA GERAL E DESMOBILIZAÇÃO PARA ENTREGA DA OBRA</t>
  </si>
  <si>
    <t>100,00%
8.184,00</t>
  </si>
  <si>
    <t>Porcentagem</t>
  </si>
  <si>
    <t>4,59%</t>
  </si>
  <si>
    <t>15,67%</t>
  </si>
  <si>
    <t>28,17%</t>
  </si>
  <si>
    <t>28,11%</t>
  </si>
  <si>
    <t>23,46%</t>
  </si>
  <si>
    <t>Custo</t>
  </si>
  <si>
    <t>92.062,76</t>
  </si>
  <si>
    <t>314.291,11</t>
  </si>
  <si>
    <t>564.901,31</t>
  </si>
  <si>
    <t>Porcentagem Acumulado</t>
  </si>
  <si>
    <t>20,26%</t>
  </si>
  <si>
    <t>48,43%</t>
  </si>
  <si>
    <t>76,54%</t>
  </si>
  <si>
    <t>100,0%</t>
  </si>
  <si>
    <t>Custo Acumulado</t>
  </si>
  <si>
    <t>406.353,87</t>
  </si>
  <si>
    <t>971.255,18</t>
  </si>
  <si>
    <t>2.005.680,39</t>
  </si>
  <si>
    <t>30,00%
130.558,63</t>
  </si>
  <si>
    <t>40,00%
214.281,20</t>
  </si>
  <si>
    <t>40,00%
23.938,19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</si>
</sst>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rgb="FFFFBB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center" vertical="top" wrapText="1"/>
    </xf>
    <xf numFmtId="0" fontId="10" fillId="8" borderId="0" xfId="0" applyFont="1" applyFill="1" applyAlignment="1">
      <alignment horizontal="right" vertical="top" wrapText="1"/>
    </xf>
    <xf numFmtId="0" fontId="11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9" borderId="0" xfId="0" applyFont="1" applyFill="1" applyAlignment="1">
      <alignment horizontal="center" vertical="top" wrapText="1"/>
    </xf>
    <xf numFmtId="0" fontId="3" fillId="11" borderId="1" xfId="0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right" vertical="top" wrapText="1"/>
    </xf>
    <xf numFmtId="0" fontId="5" fillId="12" borderId="1" xfId="0" applyFont="1" applyFill="1" applyBorder="1" applyAlignment="1">
      <alignment horizontal="left" vertical="top" wrapText="1"/>
    </xf>
    <xf numFmtId="0" fontId="6" fillId="12" borderId="1" xfId="0" applyFont="1" applyFill="1" applyBorder="1" applyAlignment="1">
      <alignment horizontal="right" vertical="top" wrapText="1"/>
    </xf>
    <xf numFmtId="0" fontId="13" fillId="12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right" vertical="top" wrapText="1"/>
    </xf>
    <xf numFmtId="0" fontId="12" fillId="10" borderId="1" xfId="0" applyFont="1" applyFill="1" applyBorder="1" applyAlignment="1">
      <alignment horizontal="right" vertical="top" wrapText="1"/>
    </xf>
    <xf numFmtId="4" fontId="0" fillId="0" borderId="0" xfId="0" applyNumberFormat="1"/>
    <xf numFmtId="0" fontId="7" fillId="10" borderId="1" xfId="0" applyFont="1" applyFill="1" applyBorder="1" applyAlignment="1">
      <alignment horizontal="right" vertical="top" wrapText="1"/>
    </xf>
    <xf numFmtId="4" fontId="10" fillId="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60958</xdr:rowOff>
    </xdr:from>
    <xdr:to>
      <xdr:col>0</xdr:col>
      <xdr:colOff>2020266</xdr:colOff>
      <xdr:row>2</xdr:row>
      <xdr:rowOff>95249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EB98CAA-6ACA-B9A5-4CB2-2652BBD92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60958"/>
          <a:ext cx="1966926" cy="1215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showWhiteSpace="0" view="pageBreakPreview" zoomScale="85" zoomScaleNormal="100" zoomScaleSheetLayoutView="85" workbookViewId="0">
      <selection activeCell="F29" sqref="F29"/>
    </sheetView>
  </sheetViews>
  <sheetFormatPr defaultRowHeight="13.8" x14ac:dyDescent="0.25"/>
  <cols>
    <col min="1" max="1" width="28.8984375" customWidth="1"/>
    <col min="2" max="2" width="60" bestFit="1" customWidth="1"/>
    <col min="3" max="3" width="21.3984375" customWidth="1"/>
    <col min="4" max="30" width="12" bestFit="1" customWidth="1"/>
  </cols>
  <sheetData>
    <row r="1" spans="1:16" x14ac:dyDescent="0.25">
      <c r="A1" s="1"/>
      <c r="B1" s="1" t="s">
        <v>0</v>
      </c>
      <c r="C1" s="1" t="s">
        <v>1</v>
      </c>
      <c r="D1" s="6" t="s">
        <v>2</v>
      </c>
      <c r="E1" s="6"/>
      <c r="F1" s="6" t="s">
        <v>3</v>
      </c>
      <c r="G1" s="6"/>
    </row>
    <row r="2" spans="1:16" ht="79.2" customHeight="1" x14ac:dyDescent="0.25">
      <c r="A2" s="2"/>
      <c r="B2" s="2" t="s">
        <v>4</v>
      </c>
      <c r="C2" s="2" t="s">
        <v>5</v>
      </c>
      <c r="D2" s="7" t="s">
        <v>6</v>
      </c>
      <c r="E2" s="7"/>
      <c r="F2" s="7" t="s">
        <v>7</v>
      </c>
      <c r="G2" s="7"/>
    </row>
    <row r="3" spans="1:16" x14ac:dyDescent="0.25">
      <c r="A3" s="8" t="s">
        <v>8</v>
      </c>
      <c r="B3" s="9"/>
      <c r="C3" s="9"/>
      <c r="D3" s="9"/>
      <c r="E3" s="9"/>
      <c r="F3" s="9"/>
      <c r="G3" s="9"/>
      <c r="P3" s="19">
        <f>SUM(P5+P7+P9+P11+P13+P15+P18+P21+P23+P25)</f>
        <v>2005680.3900000001</v>
      </c>
    </row>
    <row r="4" spans="1:16" x14ac:dyDescent="0.25">
      <c r="A4" s="11" t="s">
        <v>9</v>
      </c>
      <c r="B4" s="11" t="s">
        <v>10</v>
      </c>
      <c r="C4" s="12" t="s">
        <v>11</v>
      </c>
      <c r="D4" s="12" t="s">
        <v>12</v>
      </c>
      <c r="E4" s="12" t="s">
        <v>13</v>
      </c>
      <c r="F4" s="12" t="s">
        <v>14</v>
      </c>
      <c r="G4" s="12" t="s">
        <v>15</v>
      </c>
      <c r="H4" s="12" t="s">
        <v>16</v>
      </c>
    </row>
    <row r="5" spans="1:16" ht="25.95" customHeight="1" x14ac:dyDescent="0.25">
      <c r="A5" s="13" t="s">
        <v>17</v>
      </c>
      <c r="B5" s="13" t="s">
        <v>18</v>
      </c>
      <c r="C5" s="14" t="s">
        <v>19</v>
      </c>
      <c r="D5" s="15" t="s">
        <v>20</v>
      </c>
      <c r="E5" s="15" t="s">
        <v>21</v>
      </c>
      <c r="F5" s="15" t="s">
        <v>22</v>
      </c>
      <c r="G5" s="15" t="s">
        <v>23</v>
      </c>
      <c r="H5" s="15" t="s">
        <v>24</v>
      </c>
      <c r="J5" s="19">
        <v>25439.919999999998</v>
      </c>
      <c r="K5" s="19">
        <v>25439.919999999998</v>
      </c>
      <c r="L5" s="19">
        <v>25439.919999999998</v>
      </c>
      <c r="M5" s="19">
        <v>25439.919999999998</v>
      </c>
      <c r="N5" s="19">
        <v>25439.919999999998</v>
      </c>
      <c r="O5" s="19"/>
      <c r="P5" s="19">
        <f>SUM(J5+K5+L5+M5+N5)</f>
        <v>127199.59999999999</v>
      </c>
    </row>
    <row r="6" spans="1:16" ht="24" customHeight="1" x14ac:dyDescent="0.25">
      <c r="A6" s="16" t="s">
        <v>25</v>
      </c>
      <c r="B6" s="16" t="s">
        <v>26</v>
      </c>
      <c r="C6" s="17" t="s">
        <v>27</v>
      </c>
      <c r="D6" s="18" t="s">
        <v>28</v>
      </c>
      <c r="E6" s="18" t="s">
        <v>28</v>
      </c>
      <c r="F6" s="18" t="s">
        <v>28</v>
      </c>
      <c r="G6" s="18" t="s">
        <v>28</v>
      </c>
      <c r="H6" s="18" t="s">
        <v>28</v>
      </c>
      <c r="O6" s="19"/>
      <c r="P6" s="19"/>
    </row>
    <row r="7" spans="1:16" ht="24" customHeight="1" x14ac:dyDescent="0.25">
      <c r="A7" s="16" t="s">
        <v>29</v>
      </c>
      <c r="B7" s="16" t="s">
        <v>30</v>
      </c>
      <c r="C7" s="17" t="s">
        <v>31</v>
      </c>
      <c r="D7" s="20" t="s">
        <v>31</v>
      </c>
      <c r="E7" s="17" t="s">
        <v>32</v>
      </c>
      <c r="F7" s="17" t="s">
        <v>32</v>
      </c>
      <c r="G7" s="17" t="s">
        <v>32</v>
      </c>
      <c r="H7" s="17" t="s">
        <v>32</v>
      </c>
      <c r="J7" s="19">
        <v>49890.36</v>
      </c>
      <c r="O7" s="19"/>
      <c r="P7" s="19">
        <f t="shared" ref="P7:P15" si="0">SUM(J7+K7+L7+M7+N7)</f>
        <v>49890.36</v>
      </c>
    </row>
    <row r="8" spans="1:16" ht="24" customHeight="1" x14ac:dyDescent="0.25">
      <c r="A8" s="16" t="s">
        <v>33</v>
      </c>
      <c r="B8" s="16" t="s">
        <v>34</v>
      </c>
      <c r="C8" s="17" t="s">
        <v>35</v>
      </c>
      <c r="D8" s="20" t="s">
        <v>36</v>
      </c>
      <c r="E8" s="18" t="s">
        <v>36</v>
      </c>
      <c r="F8" s="20" t="s">
        <v>37</v>
      </c>
      <c r="G8" s="17" t="s">
        <v>32</v>
      </c>
      <c r="H8" s="17" t="s">
        <v>32</v>
      </c>
      <c r="O8" s="19"/>
      <c r="P8" s="19"/>
    </row>
    <row r="9" spans="1:16" ht="24" customHeight="1" x14ac:dyDescent="0.25">
      <c r="A9" s="16" t="s">
        <v>38</v>
      </c>
      <c r="B9" s="16" t="s">
        <v>39</v>
      </c>
      <c r="C9" s="17" t="s">
        <v>40</v>
      </c>
      <c r="D9" s="17" t="s">
        <v>32</v>
      </c>
      <c r="E9" s="20" t="s">
        <v>41</v>
      </c>
      <c r="F9" s="20" t="s">
        <v>42</v>
      </c>
      <c r="G9" s="20" t="s">
        <v>85</v>
      </c>
      <c r="H9" s="17" t="s">
        <v>32</v>
      </c>
      <c r="J9" s="19">
        <v>16732.48</v>
      </c>
      <c r="K9" s="19">
        <v>16732.48</v>
      </c>
      <c r="L9" s="19">
        <v>22309.98</v>
      </c>
      <c r="O9" s="19"/>
      <c r="P9" s="19">
        <f t="shared" si="0"/>
        <v>55774.94</v>
      </c>
    </row>
    <row r="10" spans="1:16" ht="25.95" customHeight="1" x14ac:dyDescent="0.25">
      <c r="A10" s="16" t="s">
        <v>43</v>
      </c>
      <c r="B10" s="16" t="s">
        <v>44</v>
      </c>
      <c r="C10" s="17" t="s">
        <v>45</v>
      </c>
      <c r="D10" s="17" t="s">
        <v>32</v>
      </c>
      <c r="E10" s="17" t="s">
        <v>32</v>
      </c>
      <c r="F10" s="20" t="s">
        <v>46</v>
      </c>
      <c r="G10" s="18" t="s">
        <v>46</v>
      </c>
      <c r="H10" s="20" t="s">
        <v>86</v>
      </c>
      <c r="O10" s="19"/>
      <c r="P10" s="19"/>
    </row>
    <row r="11" spans="1:16" ht="24" customHeight="1" x14ac:dyDescent="0.25">
      <c r="A11" s="16" t="s">
        <v>47</v>
      </c>
      <c r="B11" s="16" t="s">
        <v>48</v>
      </c>
      <c r="C11" s="17" t="s">
        <v>49</v>
      </c>
      <c r="D11" s="17" t="s">
        <v>32</v>
      </c>
      <c r="E11" s="20" t="s">
        <v>50</v>
      </c>
      <c r="F11" s="20" t="s">
        <v>50</v>
      </c>
      <c r="G11" s="20" t="s">
        <v>51</v>
      </c>
      <c r="H11" s="20" t="s">
        <v>51</v>
      </c>
      <c r="K11" s="19">
        <v>130558.62</v>
      </c>
      <c r="L11" s="19">
        <v>174078.16</v>
      </c>
      <c r="M11" s="19">
        <v>130558.63</v>
      </c>
      <c r="O11" s="19"/>
      <c r="P11" s="19">
        <f>SUM(J11+K11+L11+M11+N11)</f>
        <v>435195.41000000003</v>
      </c>
    </row>
    <row r="12" spans="1:16" ht="25.95" customHeight="1" x14ac:dyDescent="0.25">
      <c r="A12" s="16" t="s">
        <v>52</v>
      </c>
      <c r="B12" s="16" t="s">
        <v>53</v>
      </c>
      <c r="C12" s="17" t="s">
        <v>54</v>
      </c>
      <c r="D12" s="17" t="s">
        <v>32</v>
      </c>
      <c r="E12" s="17" t="s">
        <v>32</v>
      </c>
      <c r="F12" s="20" t="s">
        <v>55</v>
      </c>
      <c r="G12" s="18" t="s">
        <v>55</v>
      </c>
      <c r="H12" s="17" t="s">
        <v>32</v>
      </c>
      <c r="P12" s="19"/>
    </row>
    <row r="13" spans="1:16" ht="24" customHeight="1" x14ac:dyDescent="0.25">
      <c r="A13" s="16" t="s">
        <v>56</v>
      </c>
      <c r="B13" s="16" t="s">
        <v>57</v>
      </c>
      <c r="C13" s="17" t="s">
        <v>58</v>
      </c>
      <c r="D13" s="17" t="s">
        <v>32</v>
      </c>
      <c r="E13" s="20" t="s">
        <v>59</v>
      </c>
      <c r="F13" s="18" t="s">
        <v>59</v>
      </c>
      <c r="G13" s="18" t="s">
        <v>59</v>
      </c>
      <c r="H13" s="20" t="s">
        <v>87</v>
      </c>
      <c r="L13" s="19">
        <v>160710.89000000001</v>
      </c>
      <c r="M13" s="19">
        <v>160710.89000000001</v>
      </c>
      <c r="N13" s="19">
        <v>214281.2</v>
      </c>
      <c r="O13" s="19"/>
      <c r="P13" s="19">
        <f>SUM(J13+K13+L13+M13+N13)</f>
        <v>535702.98</v>
      </c>
    </row>
    <row r="14" spans="1:16" ht="24" customHeight="1" x14ac:dyDescent="0.25">
      <c r="A14" s="16" t="s">
        <v>60</v>
      </c>
      <c r="B14" s="16" t="s">
        <v>61</v>
      </c>
      <c r="C14" s="17" t="s">
        <v>62</v>
      </c>
      <c r="D14" s="17" t="s">
        <v>32</v>
      </c>
      <c r="E14" s="17" t="s">
        <v>32</v>
      </c>
      <c r="F14" s="17" t="s">
        <v>32</v>
      </c>
      <c r="G14" s="17" t="s">
        <v>32</v>
      </c>
      <c r="H14" s="20" t="s">
        <v>62</v>
      </c>
      <c r="P14" s="19"/>
    </row>
    <row r="15" spans="1:16" ht="25.95" customHeight="1" x14ac:dyDescent="0.25">
      <c r="A15" s="16" t="s">
        <v>63</v>
      </c>
      <c r="B15" s="16" t="s">
        <v>64</v>
      </c>
      <c r="C15" s="17" t="s">
        <v>65</v>
      </c>
      <c r="D15" s="17" t="s">
        <v>32</v>
      </c>
      <c r="E15" s="17" t="s">
        <v>32</v>
      </c>
      <c r="F15" s="17" t="s">
        <v>32</v>
      </c>
      <c r="G15" s="17" t="s">
        <v>32</v>
      </c>
      <c r="H15" s="20" t="s">
        <v>65</v>
      </c>
      <c r="K15" s="19">
        <v>129591</v>
      </c>
      <c r="L15" s="19">
        <v>129591</v>
      </c>
      <c r="M15" s="19">
        <v>194386.5</v>
      </c>
      <c r="N15" s="19">
        <v>194386.5</v>
      </c>
      <c r="P15" s="19">
        <f t="shared" si="0"/>
        <v>647955</v>
      </c>
    </row>
    <row r="16" spans="1:16" x14ac:dyDescent="0.25">
      <c r="A16" s="7" t="s">
        <v>66</v>
      </c>
      <c r="B16" s="7"/>
      <c r="C16" s="2"/>
      <c r="D16" s="4" t="s">
        <v>67</v>
      </c>
      <c r="E16" s="4" t="s">
        <v>68</v>
      </c>
      <c r="F16" s="4" t="s">
        <v>69</v>
      </c>
      <c r="G16" s="4" t="s">
        <v>70</v>
      </c>
      <c r="H16" s="4" t="s">
        <v>71</v>
      </c>
      <c r="P16" s="19"/>
    </row>
    <row r="17" spans="1:16" x14ac:dyDescent="0.25">
      <c r="A17" s="7" t="s">
        <v>72</v>
      </c>
      <c r="B17" s="7"/>
      <c r="C17" s="2"/>
      <c r="D17" s="4" t="s">
        <v>73</v>
      </c>
      <c r="E17" s="4" t="s">
        <v>74</v>
      </c>
      <c r="F17" s="4" t="s">
        <v>75</v>
      </c>
      <c r="G17" s="21">
        <v>563867.30000000005</v>
      </c>
      <c r="H17" s="21">
        <v>470557.91</v>
      </c>
    </row>
    <row r="18" spans="1:16" x14ac:dyDescent="0.25">
      <c r="A18" s="7" t="s">
        <v>76</v>
      </c>
      <c r="B18" s="7"/>
      <c r="C18" s="2"/>
      <c r="D18" s="4" t="s">
        <v>67</v>
      </c>
      <c r="E18" s="4" t="s">
        <v>77</v>
      </c>
      <c r="F18" s="4" t="s">
        <v>78</v>
      </c>
      <c r="G18" s="4" t="s">
        <v>79</v>
      </c>
      <c r="H18" s="4" t="s">
        <v>80</v>
      </c>
      <c r="L18" s="19">
        <v>40802.269999999997</v>
      </c>
      <c r="M18" s="19">
        <v>40802.269999999997</v>
      </c>
      <c r="O18" s="19"/>
      <c r="P18" s="19">
        <f>SUM(J18+K18+L18+M18+N18)</f>
        <v>81604.539999999994</v>
      </c>
    </row>
    <row r="19" spans="1:16" x14ac:dyDescent="0.25">
      <c r="A19" s="7" t="s">
        <v>81</v>
      </c>
      <c r="B19" s="7"/>
      <c r="C19" s="2"/>
      <c r="D19" s="4" t="s">
        <v>73</v>
      </c>
      <c r="E19" s="4" t="s">
        <v>82</v>
      </c>
      <c r="F19" s="4" t="s">
        <v>83</v>
      </c>
      <c r="G19" s="21">
        <v>1535122.48</v>
      </c>
      <c r="H19" s="4" t="s">
        <v>84</v>
      </c>
      <c r="O19" s="19"/>
      <c r="P19" s="19"/>
    </row>
    <row r="20" spans="1:16" x14ac:dyDescent="0.25">
      <c r="A20" s="5"/>
      <c r="B20" s="5"/>
      <c r="C20" s="5"/>
      <c r="D20" s="5"/>
      <c r="E20" s="5"/>
      <c r="F20" s="5"/>
      <c r="G20" s="5"/>
    </row>
    <row r="21" spans="1:16" x14ac:dyDescent="0.25">
      <c r="A21" s="3"/>
      <c r="B21" s="3"/>
      <c r="C21" s="3"/>
      <c r="D21" s="3"/>
      <c r="E21" s="3"/>
      <c r="F21" s="3"/>
      <c r="G21" s="3"/>
      <c r="K21" s="19">
        <v>11969.09</v>
      </c>
      <c r="L21" s="19">
        <v>11969.09</v>
      </c>
      <c r="M21" s="19">
        <v>11969.09</v>
      </c>
      <c r="N21" s="19">
        <v>23938.19</v>
      </c>
      <c r="O21" s="19"/>
      <c r="P21" s="19">
        <f>SUM(J21+K21+L21+M21+N21)</f>
        <v>59845.460000000006</v>
      </c>
    </row>
    <row r="22" spans="1:16" ht="18" customHeight="1" x14ac:dyDescent="0.25">
      <c r="A22" s="10"/>
      <c r="B22" s="10"/>
      <c r="C22" s="10"/>
      <c r="D22" s="10"/>
      <c r="E22" s="10"/>
      <c r="F22" s="10"/>
      <c r="G22" s="10"/>
      <c r="O22" s="19"/>
      <c r="P22" s="19"/>
    </row>
    <row r="23" spans="1:16" x14ac:dyDescent="0.25">
      <c r="A23" s="10"/>
      <c r="B23" s="10"/>
      <c r="C23" s="10"/>
      <c r="D23" s="10"/>
      <c r="E23" s="10"/>
      <c r="F23" s="10"/>
      <c r="G23" s="10"/>
      <c r="N23" s="19">
        <v>4328.1000000000004</v>
      </c>
      <c r="O23" s="19"/>
      <c r="P23" s="19">
        <f>SUM(J23+K23+L23+M23+N23)</f>
        <v>4328.1000000000004</v>
      </c>
    </row>
    <row r="24" spans="1:16" x14ac:dyDescent="0.25">
      <c r="O24" s="19"/>
      <c r="P24" s="19"/>
    </row>
    <row r="25" spans="1:16" x14ac:dyDescent="0.25">
      <c r="N25" s="19">
        <v>8184</v>
      </c>
      <c r="O25" s="19"/>
      <c r="P25" s="19">
        <f>SUM(J25+K25+L25+M25+N25)</f>
        <v>8184</v>
      </c>
    </row>
    <row r="26" spans="1:16" x14ac:dyDescent="0.25">
      <c r="P26" s="19"/>
    </row>
    <row r="27" spans="1:16" x14ac:dyDescent="0.25">
      <c r="J27" s="19">
        <f>J5+J7+J9+J11+J13+J15+J18+J21+J23+J25</f>
        <v>92062.76</v>
      </c>
      <c r="K27" s="19">
        <f>K5+K7+K9+K11+K13+K15+K18+K21+K23+K25</f>
        <v>314291.11000000004</v>
      </c>
      <c r="L27" s="19">
        <f>L5+L7+L9+L11+L13+L15+L18+L21+L23+L25</f>
        <v>564901.30999999994</v>
      </c>
      <c r="M27" s="19">
        <f>M5+M7+M9+M11+M13+M15+M18+M21+M23+M25</f>
        <v>563867.29999999993</v>
      </c>
      <c r="N27" s="19">
        <f>N5+N7+N9+N11+N13+N15+N18+N21+N23+N25</f>
        <v>470557.91</v>
      </c>
    </row>
    <row r="29" spans="1:16" x14ac:dyDescent="0.25">
      <c r="J29" s="19">
        <f>J27</f>
        <v>92062.76</v>
      </c>
      <c r="K29" s="19">
        <f>J29+K27</f>
        <v>406353.87000000005</v>
      </c>
      <c r="L29" s="19">
        <f>K29+L27</f>
        <v>971255.17999999993</v>
      </c>
      <c r="M29" s="19">
        <f>L29+M27</f>
        <v>1535122.48</v>
      </c>
      <c r="N29" s="19">
        <f>M29+N27</f>
        <v>2005680.39</v>
      </c>
    </row>
  </sheetData>
  <mergeCells count="11">
    <mergeCell ref="A23:G23"/>
    <mergeCell ref="A16:B16"/>
    <mergeCell ref="A17:B17"/>
    <mergeCell ref="A18:B18"/>
    <mergeCell ref="A19:B19"/>
    <mergeCell ref="A22:G22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3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2026-05-18T20:37:11Z</cp:lastPrinted>
  <dcterms:created xsi:type="dcterms:W3CDTF">2026-05-18T20:11:45Z</dcterms:created>
  <dcterms:modified xsi:type="dcterms:W3CDTF">2026-05-18T20:47:13Z</dcterms:modified>
</cp:coreProperties>
</file>